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4055" windowHeight="577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F91" i="1"/>
  <c r="E91" i="1"/>
  <c r="D91" i="1"/>
  <c r="C91" i="1"/>
  <c r="C155" i="1"/>
  <c r="C153" i="1"/>
</calcChain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<sst xmlns="http://schemas.openxmlformats.org/spreadsheetml/2006/main" count="928" uniqueCount="555">
  <si>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</si>
  <si>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</si>
  <si>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Ямальский муниципальный район</t>
  </si>
  <si>
    <t>ОКТМО: 71928000,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</si>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</sst>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8" workbookViewId="0">
      <selection activeCell="H368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45528</v>
      </c>
      <c r="D11" s="3">
        <v>42511</v>
      </c>
      <c r="E11" s="3">
        <v>39373</v>
      </c>
      <c r="F11" s="3">
        <v>3138</v>
      </c>
      <c r="G11" s="3">
        <v>2430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16" customFormat="1" x14ac:dyDescent="0.25">
      <c r="A21" s="13" t="s">
        <v>33</v>
      </c>
      <c r="B21" s="14" t="s">
        <v>34</v>
      </c>
      <c r="C21" s="15">
        <v>20</v>
      </c>
      <c r="D21" s="15">
        <v>20</v>
      </c>
      <c r="E21" s="15">
        <v>20</v>
      </c>
      <c r="F21" s="15">
        <v>0</v>
      </c>
      <c r="G21" s="15" t="s">
        <v>554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4</v>
      </c>
      <c r="D30" s="15">
        <v>4</v>
      </c>
      <c r="E30" s="15">
        <v>4</v>
      </c>
      <c r="F30" s="15">
        <v>0</v>
      </c>
      <c r="G30" s="15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s="16" customFormat="1" x14ac:dyDescent="0.25">
      <c r="A44" s="13" t="s">
        <v>79</v>
      </c>
      <c r="B44" s="14" t="s">
        <v>80</v>
      </c>
      <c r="C44" s="15" t="s">
        <v>554</v>
      </c>
      <c r="D44" s="15" t="s">
        <v>554</v>
      </c>
      <c r="E44" s="15" t="s">
        <v>554</v>
      </c>
      <c r="F44" s="15">
        <v>0</v>
      </c>
      <c r="G44" s="15">
        <v>0</v>
      </c>
    </row>
    <row r="45" spans="1:7" x14ac:dyDescent="0.25">
      <c r="A45" s="1" t="s">
        <v>81</v>
      </c>
      <c r="B45" s="5" t="s">
        <v>82</v>
      </c>
      <c r="C45" s="3">
        <v>43492</v>
      </c>
      <c r="D45" s="3">
        <v>40702</v>
      </c>
      <c r="E45" s="3">
        <v>37684</v>
      </c>
      <c r="F45" s="3">
        <v>3018</v>
      </c>
      <c r="G45" s="3">
        <v>2328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680</v>
      </c>
      <c r="D47" s="3">
        <v>678</v>
      </c>
      <c r="E47" s="3">
        <v>597</v>
      </c>
      <c r="F47" s="3">
        <v>81</v>
      </c>
      <c r="G47" s="3">
        <v>43</v>
      </c>
    </row>
    <row r="48" spans="1:7" x14ac:dyDescent="0.25">
      <c r="A48" s="1" t="s">
        <v>87</v>
      </c>
      <c r="B48" s="5" t="s">
        <v>88</v>
      </c>
      <c r="C48" s="3">
        <v>24456</v>
      </c>
      <c r="D48" s="3">
        <v>23884</v>
      </c>
      <c r="E48" s="3">
        <v>23201</v>
      </c>
      <c r="F48" s="3">
        <v>683</v>
      </c>
      <c r="G48" s="3">
        <v>1418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3764</v>
      </c>
      <c r="D59" s="3">
        <v>3707</v>
      </c>
      <c r="E59" s="3">
        <v>3702</v>
      </c>
      <c r="F59" s="3">
        <v>5</v>
      </c>
      <c r="G59" s="3">
        <v>256</v>
      </c>
    </row>
    <row r="60" spans="1:7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</row>
    <row r="61" spans="1:7" x14ac:dyDescent="0.25">
      <c r="A61" s="1" t="s">
        <v>113</v>
      </c>
      <c r="B61" s="5" t="s">
        <v>114</v>
      </c>
      <c r="C61" s="3">
        <v>4348</v>
      </c>
      <c r="D61" s="3">
        <v>4091</v>
      </c>
      <c r="E61" s="3">
        <v>4020</v>
      </c>
      <c r="F61" s="3">
        <v>71</v>
      </c>
      <c r="G61" s="3">
        <v>179</v>
      </c>
    </row>
    <row r="62" spans="1:7" x14ac:dyDescent="0.25">
      <c r="A62" s="1" t="s">
        <v>115</v>
      </c>
      <c r="B62" s="5" t="s">
        <v>116</v>
      </c>
      <c r="C62" s="3">
        <v>84</v>
      </c>
      <c r="D62" s="3">
        <v>84</v>
      </c>
      <c r="E62" s="3">
        <v>84</v>
      </c>
      <c r="F62" s="3">
        <v>0</v>
      </c>
      <c r="G62" s="3">
        <v>3</v>
      </c>
    </row>
    <row r="63" spans="1:7" ht="15.75" customHeight="1" x14ac:dyDescent="0.25">
      <c r="A63" s="1" t="s">
        <v>117</v>
      </c>
      <c r="B63" s="5" t="s">
        <v>118</v>
      </c>
      <c r="C63" s="3">
        <v>5442</v>
      </c>
      <c r="D63" s="3">
        <v>5396</v>
      </c>
      <c r="E63" s="3">
        <v>4589</v>
      </c>
      <c r="F63" s="3">
        <v>807</v>
      </c>
      <c r="G63" s="3">
        <v>277</v>
      </c>
    </row>
    <row r="64" spans="1:7" s="16" customFormat="1" x14ac:dyDescent="0.25">
      <c r="A64" s="13" t="s">
        <v>119</v>
      </c>
      <c r="B64" s="14" t="s">
        <v>120</v>
      </c>
      <c r="C64" s="15">
        <v>55</v>
      </c>
      <c r="D64" s="15">
        <v>55</v>
      </c>
      <c r="E64" s="15">
        <v>53</v>
      </c>
      <c r="F64" s="15">
        <v>2</v>
      </c>
      <c r="G64" s="15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>
        <v>8</v>
      </c>
      <c r="D68" s="15">
        <v>8</v>
      </c>
      <c r="E68" s="15">
        <v>8</v>
      </c>
      <c r="F68" s="15">
        <v>0</v>
      </c>
      <c r="G68" s="15" t="s">
        <v>554</v>
      </c>
    </row>
    <row r="69" spans="1:7" x14ac:dyDescent="0.25">
      <c r="A69" s="1" t="s">
        <v>129</v>
      </c>
      <c r="B69" s="5" t="s">
        <v>130</v>
      </c>
      <c r="C69" s="3">
        <v>2948</v>
      </c>
      <c r="D69" s="3">
        <v>2948</v>
      </c>
      <c r="E69" s="3">
        <v>2940</v>
      </c>
      <c r="F69" s="3">
        <v>8</v>
      </c>
      <c r="G69" s="3">
        <v>262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>
        <v>956</v>
      </c>
      <c r="D73" s="15">
        <v>956</v>
      </c>
      <c r="E73" s="15">
        <v>955</v>
      </c>
      <c r="F73" s="15" t="s">
        <v>554</v>
      </c>
      <c r="G73" s="15">
        <v>66</v>
      </c>
    </row>
    <row r="74" spans="1:7" s="16" customFormat="1" x14ac:dyDescent="0.25">
      <c r="A74" s="13" t="s">
        <v>139</v>
      </c>
      <c r="B74" s="14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s="16" customFormat="1" x14ac:dyDescent="0.25">
      <c r="A75" s="13" t="s">
        <v>141</v>
      </c>
      <c r="B75" s="14" t="s">
        <v>142</v>
      </c>
      <c r="C75" s="15">
        <v>330</v>
      </c>
      <c r="D75" s="15">
        <v>328</v>
      </c>
      <c r="E75" s="15">
        <v>327</v>
      </c>
      <c r="F75" s="15" t="s">
        <v>554</v>
      </c>
      <c r="G75" s="15">
        <v>24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11553</v>
      </c>
      <c r="D85" s="3">
        <v>11379</v>
      </c>
      <c r="E85" s="3">
        <v>11080</v>
      </c>
      <c r="F85" s="3">
        <v>299</v>
      </c>
      <c r="G85" s="3">
        <v>641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19516289863.720005</v>
      </c>
      <c r="D91" s="4">
        <f t="shared" ref="D91:E91" si="0">SUM(D93:D165)</f>
        <v>17420427888.48</v>
      </c>
      <c r="E91" s="4">
        <f t="shared" si="0"/>
        <v>2095861975.2399998</v>
      </c>
      <c r="F91" s="10">
        <f>SUM(F93:G165)</f>
        <v>1253928802.03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14500</v>
      </c>
      <c r="D101" s="4">
        <v>14500</v>
      </c>
      <c r="E101" s="4">
        <v>0</v>
      </c>
      <c r="F101" s="10" t="s">
        <v>554</v>
      </c>
      <c r="G101" s="11"/>
    </row>
    <row r="102" spans="1:7" x14ac:dyDescent="0.25">
      <c r="A102" s="1" t="s">
        <v>35</v>
      </c>
      <c r="B102" s="5" t="s">
        <v>179</v>
      </c>
      <c r="C102" s="4">
        <v>76750</v>
      </c>
      <c r="D102" s="4">
        <v>76750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462433</v>
      </c>
      <c r="D110" s="4">
        <v>462433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 t="s">
        <v>554</v>
      </c>
      <c r="D124" s="4" t="s">
        <v>554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16538604062.639999</v>
      </c>
      <c r="D125" s="4">
        <v>14561101218.049999</v>
      </c>
      <c r="E125" s="4">
        <v>1977502844.5899999</v>
      </c>
      <c r="F125" s="10">
        <v>1051255238.3099999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68597285.019999996</v>
      </c>
      <c r="D127" s="4">
        <v>61039940.210000001</v>
      </c>
      <c r="E127" s="4">
        <v>7557344.8099999996</v>
      </c>
      <c r="F127" s="10">
        <v>5383370.7999999998</v>
      </c>
      <c r="G127" s="11"/>
    </row>
    <row r="128" spans="1:7" x14ac:dyDescent="0.25">
      <c r="A128" s="1" t="s">
        <v>87</v>
      </c>
      <c r="B128" s="5" t="s">
        <v>205</v>
      </c>
      <c r="C128" s="4">
        <v>2171066935.3400002</v>
      </c>
      <c r="D128" s="4">
        <v>2095495452.3399999</v>
      </c>
      <c r="E128" s="4">
        <v>75571483</v>
      </c>
      <c r="F128" s="10">
        <v>150054244.84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228722.24</v>
      </c>
      <c r="D137" s="4">
        <v>228722.24</v>
      </c>
      <c r="E137" s="4">
        <v>0</v>
      </c>
      <c r="F137" s="10">
        <v>7189.82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117119568.63</v>
      </c>
      <c r="D139" s="4">
        <v>117093268.3</v>
      </c>
      <c r="E139" s="4">
        <v>26300.33</v>
      </c>
      <c r="F139" s="10">
        <v>8483104.6500000004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54460903.310000002</v>
      </c>
      <c r="D141" s="4">
        <v>53886678.82</v>
      </c>
      <c r="E141" s="4">
        <v>574224.49</v>
      </c>
      <c r="F141" s="10">
        <v>2618141.09</v>
      </c>
      <c r="G141" s="11"/>
    </row>
    <row r="142" spans="1:7" x14ac:dyDescent="0.25">
      <c r="A142" s="1" t="s">
        <v>115</v>
      </c>
      <c r="B142" s="5" t="s">
        <v>219</v>
      </c>
      <c r="C142" s="4">
        <v>3408833.88</v>
      </c>
      <c r="D142" s="4">
        <v>3408833.88</v>
      </c>
      <c r="E142" s="4">
        <v>0</v>
      </c>
      <c r="F142" s="10">
        <v>10487.51</v>
      </c>
      <c r="G142" s="11"/>
    </row>
    <row r="143" spans="1:7" x14ac:dyDescent="0.25">
      <c r="A143" s="1" t="s">
        <v>117</v>
      </c>
      <c r="B143" s="5" t="s">
        <v>220</v>
      </c>
      <c r="C143" s="4">
        <v>259959477.94999999</v>
      </c>
      <c r="D143" s="4">
        <v>235518599.84</v>
      </c>
      <c r="E143" s="4">
        <v>24440878.109999999</v>
      </c>
      <c r="F143" s="10">
        <v>15716887.74</v>
      </c>
      <c r="G143" s="11"/>
    </row>
    <row r="144" spans="1:7" x14ac:dyDescent="0.25">
      <c r="A144" s="1" t="s">
        <v>119</v>
      </c>
      <c r="B144" s="5" t="s">
        <v>221</v>
      </c>
      <c r="C144" s="4">
        <v>1389444.64</v>
      </c>
      <c r="D144" s="4">
        <v>835813.99</v>
      </c>
      <c r="E144" s="4">
        <v>553630.65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274610.25</v>
      </c>
      <c r="D148" s="4">
        <v>274610.25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6903840.9400000004</v>
      </c>
      <c r="D149" s="4">
        <v>6891006.7000000002</v>
      </c>
      <c r="E149" s="4">
        <v>12834.24</v>
      </c>
      <c r="F149" s="10">
        <v>704314.38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3471.6</v>
      </c>
      <c r="D152" s="4">
        <v>3471.6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f>D153</f>
        <v>25006588.550000001</v>
      </c>
      <c r="D153" s="4">
        <v>25006588.550000001</v>
      </c>
      <c r="E153" s="4" t="s">
        <v>554</v>
      </c>
      <c r="F153" s="10">
        <v>1941722.61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f>D155</f>
        <v>26546991.399999999</v>
      </c>
      <c r="D155" s="4">
        <v>26546991.399999999</v>
      </c>
      <c r="E155" s="4" t="s">
        <v>554</v>
      </c>
      <c r="F155" s="10">
        <v>1971206.4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242165444.33000001</v>
      </c>
      <c r="D165" s="4">
        <v>232543009.31</v>
      </c>
      <c r="E165" s="4">
        <v>9622435.0199999996</v>
      </c>
      <c r="F165" s="10">
        <v>15782893.880000001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486195.43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111691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1982</v>
      </c>
      <c r="F177" s="3">
        <v>1922</v>
      </c>
      <c r="G177" s="4">
        <v>19289464.699999999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198</v>
      </c>
      <c r="F178" s="3">
        <v>185</v>
      </c>
      <c r="G178" s="4">
        <v>831984.76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315702.53000000003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1678</v>
      </c>
      <c r="F180" s="3">
        <v>1634</v>
      </c>
      <c r="G180" s="4">
        <v>9522300.5899999999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920</v>
      </c>
      <c r="F181" s="3">
        <v>894</v>
      </c>
      <c r="G181" s="4">
        <v>5009474.24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230</v>
      </c>
      <c r="F182" s="3">
        <v>223</v>
      </c>
      <c r="G182" s="4">
        <v>3243581.13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12</v>
      </c>
      <c r="G183" s="4">
        <v>128558.97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176331.24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61531.24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</v>
      </c>
      <c r="F192" s="3">
        <v>35</v>
      </c>
      <c r="G192" s="4">
        <v>16230509.880000001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</v>
      </c>
      <c r="F193" s="3">
        <v>31</v>
      </c>
      <c r="G193" s="4">
        <v>14527662.5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1702847.38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31</v>
      </c>
      <c r="F195" s="3">
        <v>31</v>
      </c>
      <c r="G195" s="4">
        <v>707000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13</v>
      </c>
      <c r="F196" s="3">
        <v>13</v>
      </c>
      <c r="G196" s="4">
        <v>484000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223000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3712</v>
      </c>
      <c r="F202" s="3">
        <v>3711</v>
      </c>
      <c r="G202" s="4">
        <f>SUM(G203:G238)</f>
        <v>21282237.699999999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 t="s">
        <v>554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2947</v>
      </c>
      <c r="F226" s="3">
        <v>2947</v>
      </c>
      <c r="G226" s="4">
        <v>6443096.5599999996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947</v>
      </c>
      <c r="F228" s="3">
        <v>947</v>
      </c>
      <c r="G228" s="4">
        <v>3746292.34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291</v>
      </c>
      <c r="F233" s="3">
        <v>290</v>
      </c>
      <c r="G233" s="4">
        <v>11092848.800000001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44481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19095358613.689999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19035426510.77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2474623088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2469789721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2395787442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1410406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66965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7631968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1099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420156315.04000002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420156315.04000002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125963421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125676254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125673966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68687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835813.99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835813.99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292543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292543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290005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30323540.32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30323540.32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3950525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3950525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592605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45753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19546674283.040001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19486742180.119999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2604829577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2599709043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2522344018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1410406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7850434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2016-07-12T16:12:42Z</dcterms:created>
  <dcterms:modified xsi:type="dcterms:W3CDTF">2018-08-27T09:25:48Z</dcterms:modified>
</cp:coreProperties>
</file>